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94C51B15-4EB0-4A91-B04A-43594C35F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volu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16" i="1" s="1"/>
  <c r="H16" i="1"/>
  <c r="K14" i="1"/>
  <c r="F16" i="1"/>
  <c r="G16" i="1"/>
  <c r="E16" i="1"/>
  <c r="I16" i="1" l="1"/>
  <c r="I18" i="1" s="1"/>
  <c r="I19" i="1" s="1"/>
</calcChain>
</file>

<file path=xl/sharedStrings.xml><?xml version="1.0" encoding="utf-8"?>
<sst xmlns="http://schemas.openxmlformats.org/spreadsheetml/2006/main" count="61" uniqueCount="48">
  <si>
    <t xml:space="preserve">FONDO </t>
  </si>
  <si>
    <t>BP</t>
  </si>
  <si>
    <t>NOMBRE PROYECTO</t>
  </si>
  <si>
    <t>PROYECTO</t>
  </si>
  <si>
    <t>VALOR DEVOLUCION</t>
  </si>
  <si>
    <t>BP260053231010121</t>
  </si>
  <si>
    <t>BP26005323</t>
  </si>
  <si>
    <t>BP260054801010117</t>
  </si>
  <si>
    <t>BP26005480</t>
  </si>
  <si>
    <t>BP260054491010105</t>
  </si>
  <si>
    <t>BP260054491010106</t>
  </si>
  <si>
    <t>BP26005449</t>
  </si>
  <si>
    <t>BP26005448</t>
  </si>
  <si>
    <t>BP260054551010101</t>
  </si>
  <si>
    <t>BP260054551010104</t>
  </si>
  <si>
    <t>BP260054551010105</t>
  </si>
  <si>
    <t>BP26005455</t>
  </si>
  <si>
    <t>BP260054621010109</t>
  </si>
  <si>
    <t>BP260054621010113</t>
  </si>
  <si>
    <t>BP26005462</t>
  </si>
  <si>
    <t>BP260054791010115</t>
  </si>
  <si>
    <t>BP260054791010117</t>
  </si>
  <si>
    <t>BP260054791010121</t>
  </si>
  <si>
    <t>BP26005479</t>
  </si>
  <si>
    <t>BP26005445</t>
  </si>
  <si>
    <t>BP260054451010103</t>
  </si>
  <si>
    <t>TOTAL</t>
  </si>
  <si>
    <t>Mejoramiento de la capacidad de gestión de la autoridad sanitaria en la restitución de derechos en salud a los usuarios en Santiago de Cali</t>
  </si>
  <si>
    <t>Mejoramiento de la prestación de servicios de salud en Santiago de Cali</t>
  </si>
  <si>
    <t>Fortalecimiento de las acciones de promoción, prevención, vigilancia, y control de enfermedades transmisibles de origen zoonotico y vectorial en Santiago de Cali</t>
  </si>
  <si>
    <t>Fortalecimiento de la gestión del riesgo individual y colectivo en la atención en salud en la población de Santiago de Cali</t>
  </si>
  <si>
    <t>Fortalecimiento de las adecuaciones socioculturales y ajustes razonables en salud a grupos poblacionales vulnerables y diferenciales en Santiago de Cali</t>
  </si>
  <si>
    <t>Fortalecimiento de la Gestión del Riesgo en Salud ante situaciones de Urgencias, Emergencias y Desastres en Santiago de Cali</t>
  </si>
  <si>
    <t>Fortalecimiento en la atención integral para el cuidado de la vida y la salud en la población de Santiago de Cali</t>
  </si>
  <si>
    <t>Fortalecimiento Intersectorial y Comunitario en la gestión de entornos para el bienestar en Santiago de Cali.</t>
  </si>
  <si>
    <t>Extra CDP</t>
  </si>
  <si>
    <t>Extra Disponible</t>
  </si>
  <si>
    <t>Total a extraer</t>
  </si>
  <si>
    <t>diferencia</t>
  </si>
  <si>
    <t>cdp SAP (31 oct)</t>
  </si>
  <si>
    <t>disponible SAP (31 Oct)</t>
  </si>
  <si>
    <t>Diferencia</t>
  </si>
  <si>
    <t>BP260054481010129</t>
  </si>
  <si>
    <t>Se coloco mal el elemento pep BP260054481010125 y se corrigio por BP260054481010129</t>
  </si>
  <si>
    <t>Plan de medios y ESE sur oriente se mando a modificar con los 831513 se debe dejar libre ese valor</t>
  </si>
  <si>
    <t>estan liberando RPC para que quede el valor completo</t>
  </si>
  <si>
    <t>Se esta liberando el CDP para que quede el valor completo</t>
  </si>
  <si>
    <t>Se mando a modificar para que queden disponibles los saldos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</si>
</sst>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-;#,##0\-;&quot; 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164" fontId="0" fillId="0" borderId="0" xfId="1" applyNumberFormat="1" applyFont="1"/>
    <xf numFmtId="0" fontId="2" fillId="0" borderId="1" xfId="0" applyFont="1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0" fontId="0" fillId="2" borderId="0" xfId="0" applyFill="1"/>
    <xf numFmtId="0" fontId="4" fillId="4" borderId="0" xfId="0" applyFont="1" applyFill="1" applyAlignment="1">
      <alignment vertical="center"/>
    </xf>
    <xf numFmtId="164" fontId="3" fillId="4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5" borderId="1" xfId="1" applyNumberFormat="1" applyFont="1" applyFill="1" applyBorder="1"/>
    <xf numFmtId="164" fontId="2" fillId="5" borderId="1" xfId="1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0" fillId="0" borderId="1" xfId="0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164" fontId="0" fillId="7" borderId="1" xfId="0" applyNumberFormat="1" applyFill="1" applyBorder="1" applyAlignment="1">
      <alignment vertical="center"/>
    </xf>
    <xf numFmtId="0" fontId="0" fillId="7" borderId="0" xfId="0" applyFill="1"/>
    <xf numFmtId="164" fontId="0" fillId="8" borderId="1" xfId="1" applyNumberFormat="1" applyFont="1" applyFill="1" applyBorder="1" applyAlignment="1">
      <alignment vertical="center"/>
    </xf>
    <xf numFmtId="164" fontId="0" fillId="8" borderId="1" xfId="0" applyNumberFormat="1" applyFill="1" applyBorder="1" applyAlignment="1">
      <alignment vertical="center"/>
    </xf>
    <xf numFmtId="0" fontId="0" fillId="8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5" borderId="1" xfId="1" applyNumberFormat="1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0" xfId="0" applyNumberFormat="1"/>
    <xf numFmtId="165" fontId="0" fillId="0" borderId="1" xfId="0" applyNumberFormat="1" applyFill="1" applyBorder="1" applyAlignment="1">
      <alignment vertical="center"/>
    </xf>
    <xf numFmtId="164" fontId="0" fillId="7" borderId="1" xfId="1" applyNumberFormat="1" applyFont="1" applyFill="1" applyBorder="1" applyAlignment="1">
      <alignment vertical="center"/>
    </xf>
    <xf numFmtId="0" fontId="0" fillId="0" borderId="0" xfId="0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showGridLines="0" tabSelected="1" zoomScaleNormal="100" workbookViewId="0">
      <selection activeCell="M10" sqref="M10:M11"/>
    </sheetView>
  </sheetViews>
  <sheetFormatPr baseColWidth="10" defaultRowHeight="15" x14ac:dyDescent="0.25"/>
  <cols>
    <col min="1" max="1" width="11.5703125" style="6"/>
    <col min="2" max="2" width="11.28515625" bestFit="1" customWidth="1"/>
    <col min="3" max="3" width="66.5703125" style="8" customWidth="1"/>
    <col min="4" max="4" width="18.42578125" bestFit="1" customWidth="1"/>
    <col min="5" max="5" width="20.5703125" style="1" bestFit="1" customWidth="1"/>
    <col min="6" max="6" width="17.85546875" style="9" customWidth="1"/>
    <col min="7" max="7" width="14.5703125" style="9" bestFit="1" customWidth="1"/>
    <col min="8" max="8" width="15.85546875" style="8" customWidth="1"/>
    <col min="9" max="9" width="14.42578125" style="8" bestFit="1" customWidth="1"/>
    <col min="11" max="11" width="11.5703125" bestFit="1" customWidth="1"/>
    <col min="13" max="13" width="18.5703125" customWidth="1"/>
  </cols>
  <sheetData>
    <row r="1" spans="1:13" s="22" customFormat="1" ht="30" x14ac:dyDescent="0.25">
      <c r="A1" s="19" t="s">
        <v>0</v>
      </c>
      <c r="B1" s="19" t="s">
        <v>3</v>
      </c>
      <c r="C1" s="19" t="s">
        <v>2</v>
      </c>
      <c r="D1" s="19" t="s">
        <v>1</v>
      </c>
      <c r="E1" s="24" t="s">
        <v>4</v>
      </c>
      <c r="F1" s="21" t="s">
        <v>39</v>
      </c>
      <c r="G1" s="21" t="s">
        <v>40</v>
      </c>
      <c r="H1" s="20" t="s">
        <v>35</v>
      </c>
      <c r="I1" s="20" t="s">
        <v>36</v>
      </c>
      <c r="K1" s="25" t="s">
        <v>41</v>
      </c>
    </row>
    <row r="2" spans="1:13" ht="30" x14ac:dyDescent="0.25">
      <c r="A2" s="5">
        <v>13110201</v>
      </c>
      <c r="B2" s="3" t="s">
        <v>11</v>
      </c>
      <c r="C2" s="7" t="s">
        <v>27</v>
      </c>
      <c r="D2" s="4" t="s">
        <v>9</v>
      </c>
      <c r="E2" s="41">
        <v>417996000</v>
      </c>
      <c r="F2" s="38">
        <v>0</v>
      </c>
      <c r="G2" s="38">
        <v>417996000</v>
      </c>
      <c r="H2" s="37">
        <v>0</v>
      </c>
      <c r="I2" s="37">
        <v>417996000</v>
      </c>
      <c r="K2" s="26"/>
    </row>
    <row r="3" spans="1:13" ht="30" x14ac:dyDescent="0.25">
      <c r="A3" s="5">
        <v>13110201</v>
      </c>
      <c r="B3" s="3" t="s">
        <v>11</v>
      </c>
      <c r="C3" s="7" t="s">
        <v>27</v>
      </c>
      <c r="D3" s="4" t="s">
        <v>10</v>
      </c>
      <c r="E3" s="41">
        <v>609264000</v>
      </c>
      <c r="F3" s="38">
        <v>0</v>
      </c>
      <c r="G3" s="38">
        <v>609264000</v>
      </c>
      <c r="H3" s="37">
        <v>0</v>
      </c>
      <c r="I3" s="37">
        <v>609264000</v>
      </c>
      <c r="K3" s="26"/>
    </row>
    <row r="4" spans="1:13" x14ac:dyDescent="0.25">
      <c r="A4" s="5">
        <v>133100</v>
      </c>
      <c r="B4" s="3" t="s">
        <v>6</v>
      </c>
      <c r="C4" s="7" t="s">
        <v>28</v>
      </c>
      <c r="D4" s="3" t="s">
        <v>5</v>
      </c>
      <c r="E4" s="38">
        <v>9865050</v>
      </c>
      <c r="F4" s="38">
        <v>0</v>
      </c>
      <c r="G4" s="38">
        <v>9865050</v>
      </c>
      <c r="H4" s="37">
        <v>0</v>
      </c>
      <c r="I4" s="37">
        <v>9865050</v>
      </c>
      <c r="K4" s="26"/>
    </row>
    <row r="5" spans="1:13" ht="45" x14ac:dyDescent="0.25">
      <c r="A5" s="5">
        <v>133100</v>
      </c>
      <c r="B5" s="3" t="s">
        <v>8</v>
      </c>
      <c r="C5" s="7" t="s">
        <v>29</v>
      </c>
      <c r="D5" s="3" t="s">
        <v>7</v>
      </c>
      <c r="E5" s="38">
        <v>831513</v>
      </c>
      <c r="F5" s="38">
        <v>378000000</v>
      </c>
      <c r="G5" s="38">
        <v>831513</v>
      </c>
      <c r="H5" s="37"/>
      <c r="I5" s="37">
        <v>831513</v>
      </c>
      <c r="K5" s="26"/>
      <c r="M5" t="s">
        <v>44</v>
      </c>
    </row>
    <row r="6" spans="1:13" s="31" customFormat="1" ht="30" x14ac:dyDescent="0.25">
      <c r="A6" s="27">
        <v>121000</v>
      </c>
      <c r="B6" s="28" t="s">
        <v>12</v>
      </c>
      <c r="C6" s="29" t="s">
        <v>30</v>
      </c>
      <c r="D6" s="34" t="s">
        <v>42</v>
      </c>
      <c r="E6" s="37">
        <v>40694322</v>
      </c>
      <c r="F6" s="38">
        <v>0</v>
      </c>
      <c r="G6" s="38">
        <v>0</v>
      </c>
      <c r="H6" s="39"/>
      <c r="I6" s="37">
        <v>40694322</v>
      </c>
      <c r="K6" s="30">
        <f>+E6-H6-I6</f>
        <v>0</v>
      </c>
      <c r="M6" s="31" t="s">
        <v>43</v>
      </c>
    </row>
    <row r="7" spans="1:13" ht="45" x14ac:dyDescent="0.25">
      <c r="A7" s="5">
        <v>121000</v>
      </c>
      <c r="B7" s="3" t="s">
        <v>16</v>
      </c>
      <c r="C7" s="7" t="s">
        <v>31</v>
      </c>
      <c r="D7" s="3" t="s">
        <v>13</v>
      </c>
      <c r="E7" s="37">
        <v>73175838</v>
      </c>
      <c r="F7" s="38">
        <v>119638000</v>
      </c>
      <c r="G7" s="38">
        <v>73175838</v>
      </c>
      <c r="H7" s="39"/>
      <c r="I7" s="37">
        <v>73175838</v>
      </c>
      <c r="K7" s="3"/>
    </row>
    <row r="8" spans="1:13" ht="45" x14ac:dyDescent="0.25">
      <c r="A8" s="5">
        <v>121000</v>
      </c>
      <c r="B8" s="3" t="s">
        <v>16</v>
      </c>
      <c r="C8" s="7" t="s">
        <v>31</v>
      </c>
      <c r="D8" s="3" t="s">
        <v>14</v>
      </c>
      <c r="E8" s="37">
        <v>53768000</v>
      </c>
      <c r="F8" s="38">
        <v>195976000</v>
      </c>
      <c r="G8" s="38">
        <v>53768000</v>
      </c>
      <c r="H8" s="39"/>
      <c r="I8" s="37">
        <v>53768000</v>
      </c>
      <c r="K8" s="3"/>
    </row>
    <row r="9" spans="1:13" ht="45" x14ac:dyDescent="0.25">
      <c r="A9" s="5">
        <v>121000</v>
      </c>
      <c r="B9" s="3" t="s">
        <v>16</v>
      </c>
      <c r="C9" s="7" t="s">
        <v>31</v>
      </c>
      <c r="D9" s="3" t="s">
        <v>15</v>
      </c>
      <c r="E9" s="37">
        <v>17070678</v>
      </c>
      <c r="F9" s="38">
        <v>41736000</v>
      </c>
      <c r="G9" s="38">
        <v>17070678</v>
      </c>
      <c r="H9" s="39"/>
      <c r="I9" s="37">
        <v>17070678</v>
      </c>
      <c r="K9" s="3"/>
    </row>
    <row r="10" spans="1:13" ht="30" x14ac:dyDescent="0.25">
      <c r="A10" s="5">
        <v>121000</v>
      </c>
      <c r="B10" s="3" t="s">
        <v>19</v>
      </c>
      <c r="C10" s="7" t="s">
        <v>32</v>
      </c>
      <c r="D10" s="28" t="s">
        <v>17</v>
      </c>
      <c r="E10" s="30">
        <v>12542000</v>
      </c>
      <c r="F10" s="42">
        <v>13314000</v>
      </c>
      <c r="G10" s="42">
        <v>22382000</v>
      </c>
      <c r="H10" s="28"/>
      <c r="I10" s="30">
        <v>12542000</v>
      </c>
      <c r="K10" s="3"/>
      <c r="M10" s="43" t="s">
        <v>47</v>
      </c>
    </row>
    <row r="11" spans="1:13" ht="30" x14ac:dyDescent="0.25">
      <c r="A11" s="5">
        <v>121000</v>
      </c>
      <c r="B11" s="3" t="s">
        <v>19</v>
      </c>
      <c r="C11" s="7" t="s">
        <v>32</v>
      </c>
      <c r="D11" s="28" t="s">
        <v>18</v>
      </c>
      <c r="E11" s="30">
        <v>6229000</v>
      </c>
      <c r="F11" s="42">
        <v>0</v>
      </c>
      <c r="G11" s="42">
        <v>85531000</v>
      </c>
      <c r="H11" s="28"/>
      <c r="I11" s="30">
        <v>6229000</v>
      </c>
      <c r="K11" s="3"/>
      <c r="M11" s="43"/>
    </row>
    <row r="12" spans="1:13" ht="30" x14ac:dyDescent="0.25">
      <c r="A12" s="5">
        <v>121000</v>
      </c>
      <c r="B12" s="3" t="s">
        <v>23</v>
      </c>
      <c r="C12" s="7" t="s">
        <v>33</v>
      </c>
      <c r="D12" s="3" t="s">
        <v>20</v>
      </c>
      <c r="E12" s="37">
        <v>2858000</v>
      </c>
      <c r="F12" s="38">
        <v>171861000</v>
      </c>
      <c r="G12" s="38">
        <v>15693000</v>
      </c>
      <c r="H12" s="39"/>
      <c r="I12" s="37">
        <v>2858000</v>
      </c>
      <c r="K12" s="3"/>
    </row>
    <row r="13" spans="1:13" ht="30" x14ac:dyDescent="0.25">
      <c r="A13" s="5">
        <v>121000</v>
      </c>
      <c r="B13" s="3" t="s">
        <v>23</v>
      </c>
      <c r="C13" s="7" t="s">
        <v>33</v>
      </c>
      <c r="D13" s="3" t="s">
        <v>21</v>
      </c>
      <c r="E13" s="35">
        <v>23905000</v>
      </c>
      <c r="F13" s="36">
        <v>22140500</v>
      </c>
      <c r="G13" s="36">
        <v>6519500</v>
      </c>
      <c r="H13" s="35">
        <v>17385500</v>
      </c>
      <c r="I13" s="35">
        <v>6519500</v>
      </c>
      <c r="K13" s="3"/>
      <c r="L13" s="40"/>
      <c r="M13" t="s">
        <v>46</v>
      </c>
    </row>
    <row r="14" spans="1:13" s="16" customFormat="1" ht="30" x14ac:dyDescent="0.25">
      <c r="A14" s="12">
        <v>121000</v>
      </c>
      <c r="B14" s="13" t="s">
        <v>23</v>
      </c>
      <c r="C14" s="14" t="s">
        <v>33</v>
      </c>
      <c r="D14" s="13" t="s">
        <v>22</v>
      </c>
      <c r="E14" s="33">
        <v>10322149</v>
      </c>
      <c r="F14" s="32">
        <v>7737000</v>
      </c>
      <c r="G14" s="32">
        <v>149</v>
      </c>
      <c r="H14" s="33">
        <v>7737000</v>
      </c>
      <c r="I14" s="33">
        <v>149</v>
      </c>
      <c r="K14" s="15">
        <f>+E14-H14-I14</f>
        <v>2585000</v>
      </c>
      <c r="M14" s="16" t="s">
        <v>45</v>
      </c>
    </row>
    <row r="15" spans="1:13" ht="30" x14ac:dyDescent="0.25">
      <c r="A15" s="5">
        <v>121000</v>
      </c>
      <c r="B15" s="3" t="s">
        <v>24</v>
      </c>
      <c r="C15" s="7" t="s">
        <v>34</v>
      </c>
      <c r="D15" s="3" t="s">
        <v>25</v>
      </c>
      <c r="E15" s="38">
        <v>40162500</v>
      </c>
      <c r="F15" s="38">
        <v>0</v>
      </c>
      <c r="G15" s="38">
        <v>40162500</v>
      </c>
      <c r="H15" s="39"/>
      <c r="I15" s="37">
        <v>40162500</v>
      </c>
      <c r="K15" s="26"/>
    </row>
    <row r="16" spans="1:13" x14ac:dyDescent="0.25">
      <c r="D16" s="2" t="s">
        <v>26</v>
      </c>
      <c r="E16" s="23">
        <f>SUM(E2:E15)</f>
        <v>1318684050</v>
      </c>
      <c r="F16" s="10">
        <f>SUM(F2:F15)</f>
        <v>950402500</v>
      </c>
      <c r="G16" s="10">
        <f>SUM(G2:G15)</f>
        <v>1352259228</v>
      </c>
      <c r="H16" s="10">
        <f>SUM(H2:H15)</f>
        <v>25122500</v>
      </c>
      <c r="I16" s="10">
        <f>SUM(I2:I15)</f>
        <v>1290976550</v>
      </c>
      <c r="K16" s="10">
        <f>SUM(K2:K15)</f>
        <v>2585000</v>
      </c>
    </row>
    <row r="17" spans="8:11" x14ac:dyDescent="0.25">
      <c r="K17" t="s">
        <v>38</v>
      </c>
    </row>
    <row r="18" spans="8:11" x14ac:dyDescent="0.25">
      <c r="H18" s="17" t="s">
        <v>37</v>
      </c>
      <c r="I18" s="18">
        <f>+I16+H16</f>
        <v>1316099050</v>
      </c>
    </row>
    <row r="19" spans="8:11" x14ac:dyDescent="0.25">
      <c r="H19" s="8" t="s">
        <v>41</v>
      </c>
      <c r="I19" s="11">
        <f>+E16-I18</f>
        <v>2585000</v>
      </c>
    </row>
  </sheetData>
  <mergeCells count="1">
    <mergeCell ref="M10:M11"/>
  </mergeCells>
  <pageMargins left="0.7" right="0.7" top="0.75" bottom="0.75" header="0.3" footer="0.3"/>
  <pageSetup paperSize="25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Guerrero</dc:creator>
  <cp:lastModifiedBy>David Cuervo</cp:lastModifiedBy>
  <dcterms:created xsi:type="dcterms:W3CDTF">2024-10-05T17:35:20Z</dcterms:created>
  <dcterms:modified xsi:type="dcterms:W3CDTF">2024-11-05T17:04:12Z</dcterms:modified>
</cp:coreProperties>
</file>